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false"/>
  <bookViews>
    <workbookView activeTab="0" autoFilterDateGrouping="true" firstSheet="0" minimized="false" showHorizontalScroll="true" showSheetTabs="true" showVerticalScroll="true" tabRatio="600" visibility="visible"/>
  </bookViews>
  <sheets>
    <sheet name="Instructions" sheetId="1" r:id="rId4"/>
    <sheet name="Responses" sheetId="2" r:id="rId5"/>
  </sheets>
  <definedNames/>
  <calcPr calcId="999999" calcMode="auto" calcCompleted="0" fullCalcOnLoad="1" forceFullCalc="1"/>
</workbook>
</file>

<file path=xl/sharedStrings.xml><?xml version="1.0" encoding="utf-8"?>
<sst xmlns="http://schemas.openxmlformats.org/spreadsheetml/2006/main" uniqueCount="31">
  <si>
    <t>b9bb3be22bbcac7f20e31900639d6354bbde452e3d9f84c6fb62ff1c58fad4313dc9c7ee5f1b64587f1aa365aabd1244591d0a54c6244f127324e50c5a54fdc69h7SuBCOPanfUMP0fVIAgwQ7n09oJZvf+e87vS81PKEfwLnrLIFF5ieSAd32J3ZW</t>
  </si>
  <si>
    <t>Appendix C - Base Bid (BT-27DH)</t>
  </si>
  <si>
    <t>The following are Lump Sum Prices for items contained in this table. All materials, labour, plant and equipment to perform all duties and services called for by the ENTIRE WORK INCLUDING ALL TRADES for the Project.  No other charges to apply.
H.S.T. EXTRA but including all excise taxes, custom duties, insurance, freight, exchange, and all other applicable charges.
H.S.T. is not to be included in the total for the Contingency or Cash Allowances.</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</si>
  <si>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</si>
  <si>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Euna Procurement.
- You must bid on every item. To do so, all of the editable cells for the item must contain a valid value.
- Please do not use Excel formulas in your responses.
- If you have any questions regarding the content of this file, please contact the appropriate purchaser.
- If you have any technical problems, please contact Euna Procurement at support.procurement@eunasolutions.com.</t>
  </si>
  <si>
    <t>Responses</t>
  </si>
  <si>
    <t>Numeric</t>
  </si>
  <si>
    <t>Status</t>
  </si>
  <si>
    <t>#</t>
  </si>
  <si>
    <t>Item Description</t>
  </si>
  <si>
    <t>Estimated Quantity</t>
  </si>
  <si>
    <t>Unit of Measure</t>
  </si>
  <si>
    <t>Unit Price</t>
  </si>
  <si>
    <t>Total Cost</t>
  </si>
  <si>
    <t>Helper:ResponseStatus</t>
  </si>
  <si>
    <t>BidTableItem:BidTableItemID</t>
  </si>
  <si>
    <t>Helper:BidTableBasketOrderWithItemOrder</t>
  </si>
  <si>
    <t>BidTableItem:ItemName</t>
  </si>
  <si>
    <t>BidTableItem:44116</t>
  </si>
  <si>
    <t>BidTableItem:44117</t>
  </si>
  <si>
    <t>BidTableItemResponse:55405</t>
  </si>
  <si>
    <t>BidTableFormula:31216</t>
  </si>
  <si>
    <t>#0-1</t>
  </si>
  <si>
    <t xml:space="preserve">
Bidder hereby offers to furnish all materials, labour, plant and equipment to perform all duties and services called for by the ENTIRE WORK INCLUDING ALL TRADES for the Project as outlined, in the stipulated sum of (not including any allowances): DO NOT INCLUDE HST:
</t>
  </si>
  <si>
    <t>Lump Sum</t>
  </si>
  <si>
    <t>#0-2</t>
  </si>
  <si>
    <t xml:space="preserve">
The Tender Amount includes the total Contingency Allowance of $500,000.  PLEASE ENTER 500,000. DO NOT INCLUDE HST.
</t>
  </si>
  <si>
    <t>#0-3</t>
  </si>
  <si>
    <t xml:space="preserve">
The Tender amount includes the total Cash Allowance of $750,000. PLEASE ENTER 750,000. .DO NOT INCLUDE HST
</t>
  </si>
  <si>
    <t>Basket Total</t>
  </si>
  <si>
    <t>Grand Total</t>
  </si>
</sst>
</file>

<file path=xl/styles.xml><?xml version="1.0" encoding="utf-8"?>
<styleSheet xmlns="http://schemas.openxmlformats.org/spreadsheetml/2006/main" xml:space="preserve">
  <numFmts count="1">
    <numFmt numFmtId="164" formatCode="[$$ ]#,##0.00_-"/>
  </numFmts>
  <fonts count="7">
    <font>
      <b val="0"/>
      <i val="0"/>
      <strike val="0"/>
      <u val="none"/>
      <sz val="12"/>
      <color rgb="FF000000"/>
      <name val="Arial"/>
    </font>
    <font>
      <b val="1"/>
      <i val="0"/>
      <strike val="0"/>
      <u val="none"/>
      <sz val="22"/>
      <color rgb="40404040"/>
      <name val="Arial"/>
    </font>
    <font>
      <b val="1"/>
      <i val="0"/>
      <strike val="0"/>
      <u val="none"/>
      <sz val="14"/>
      <color rgb="40404040"/>
      <name val="Arial"/>
    </font>
    <font>
      <b val="1"/>
      <i val="0"/>
      <strike val="0"/>
      <u val="none"/>
      <sz val="12"/>
      <color rgb="FF000000"/>
      <name val="Arial"/>
    </font>
    <font>
      <b val="1"/>
      <i val="0"/>
      <strike val="0"/>
      <u val="none"/>
      <sz val="12"/>
      <color rgb="FFFFFFFF"/>
      <name val="Arial"/>
    </font>
    <font>
      <b val="1"/>
      <i val="0"/>
      <strike val="0"/>
      <u val="none"/>
      <sz val="12"/>
      <color rgb="ff548ba1"/>
      <name val="Arial"/>
    </font>
    <font>
      <b val="1"/>
      <i val="0"/>
      <strike val="0"/>
      <u val="none"/>
      <sz val="14"/>
      <color rgb="FF000000"/>
      <name val="Arial"/>
    </font>
  </fonts>
  <fills count="7">
    <fill>
      <patternFill patternType="none"/>
    </fill>
    <fill>
      <patternFill patternType="gray125"/>
    </fill>
    <fill>
      <patternFill patternType="solid">
        <fgColor rgb="FFFFFFFF"/>
        <bgColor rgb="FF000000"/>
      </patternFill>
    </fill>
    <fill>
      <patternFill patternType="solid">
        <fgColor rgb="f2f2f2f2"/>
        <bgColor rgb="FF000000"/>
      </patternFill>
    </fill>
    <fill>
      <patternFill patternType="solid">
        <fgColor rgb="ff5fadcf"/>
        <bgColor rgb="FF000000"/>
      </patternFill>
    </fill>
    <fill>
      <patternFill patternType="solid">
        <fgColor rgb="ff548ba1"/>
        <bgColor rgb="FF000000"/>
      </patternFill>
    </fill>
    <fill>
      <patternFill patternType="solid">
        <fgColor rgb="bfbfbfbf"/>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bfbfbfbf"/>
      </left>
      <right style="thin">
        <color rgb="bfbfbfbf"/>
      </right>
      <top style="thin">
        <color rgb="bfbfbfbf"/>
      </top>
      <bottom style="thin">
        <color rgb="bfbfbfbf"/>
      </bottom>
      <diagonal/>
    </border>
  </borders>
  <cellStyleXfs count="1">
    <xf numFmtId="0" fontId="0" fillId="0" borderId="0"/>
  </cellStyleXfs>
  <cellXfs count="18">
    <xf xfId="0" fontId="0" numFmtId="0" fillId="2" borderId="0" applyFont="0" applyNumberFormat="0" applyFill="0" applyBorder="0" applyAlignment="0" applyProtection="true">
      <protection locked="false"/>
    </xf>
    <xf xfId="0" fontId="0" numFmtId="0" fillId="2" borderId="0" applyFont="0" applyNumberFormat="0" applyFill="0" applyBorder="0" applyAlignment="0"/>
    <xf xfId="0" fontId="1" numFmtId="0" fillId="2" borderId="0" applyFont="1" applyNumberFormat="0" applyFill="0" applyBorder="0" applyAlignment="1">
      <alignment horizontal="left" vertical="center" textRotation="0" wrapText="true" shrinkToFit="false"/>
    </xf>
    <xf xfId="0" fontId="2" numFmtId="0" fillId="2" borderId="0" applyFont="1" applyNumberFormat="0" applyFill="0" applyBorder="0" applyAlignment="1">
      <alignment horizontal="left" vertical="center" textRotation="0" wrapText="true" shrinkToFit="false"/>
    </xf>
    <xf xfId="0" fontId="1" numFmtId="0" fillId="2" borderId="0" applyFont="1" applyNumberFormat="0" applyFill="0" applyBorder="0" applyAlignment="1">
      <alignment horizontal="left" vertical="center" textRotation="0" wrapText="false" shrinkToFit="false"/>
    </xf>
    <xf xfId="0" fontId="0" numFmtId="0" fillId="3" borderId="0" applyFont="0" applyNumberFormat="0" applyFill="1" applyBorder="0" applyAlignment="1">
      <alignment vertical="center" textRotation="0" wrapText="true" shrinkToFit="false"/>
    </xf>
    <xf xfId="0" fontId="3" numFmtId="0" fillId="2" borderId="0" applyFont="1" applyNumberFormat="0" applyFill="0" applyBorder="0" applyAlignment="1">
      <alignment horizontal="center" vertical="center" textRotation="0" wrapText="true" shrinkToFit="false"/>
    </xf>
    <xf xfId="0" fontId="4" numFmtId="0" fillId="4" borderId="0" applyFont="1" applyNumberFormat="0" applyFill="1" applyBorder="0" applyAlignment="1">
      <alignment horizontal="center" vertical="center" textRotation="0" wrapText="true" shrinkToFit="false"/>
    </xf>
    <xf xfId="0" fontId="0" numFmtId="0" fillId="2" borderId="0" applyFont="0" applyNumberFormat="0" applyFill="0" applyBorder="0" applyAlignment="1">
      <alignment horizontal="center" vertical="center" textRotation="0" wrapText="true" shrinkToFit="false"/>
    </xf>
    <xf xfId="0" fontId="5" numFmtId="0" fillId="2" borderId="1" applyFont="1" applyNumberFormat="0" applyFill="0" applyBorder="1" applyAlignment="1">
      <alignment horizontal="center" vertical="center" textRotation="0" wrapText="true" shrinkToFit="false"/>
    </xf>
    <xf xfId="0" fontId="4" numFmtId="0" fillId="5" borderId="0" applyFont="1" applyNumberFormat="0" applyFill="1" applyBorder="0" applyAlignment="1">
      <alignment horizontal="center" vertical="center" textRotation="0" wrapText="true" shrinkToFit="false"/>
    </xf>
    <xf xfId="0" fontId="3" numFmtId="0" fillId="3" borderId="2" applyFont="1" applyNumberFormat="0" applyFill="1" applyBorder="1" applyAlignment="1">
      <alignment horizontal="center" vertical="center" textRotation="0" wrapText="true" shrinkToFit="false"/>
    </xf>
    <xf xfId="0" fontId="0" numFmtId="0" fillId="3" borderId="2" applyFont="0" applyNumberFormat="0" applyFill="1" applyBorder="1" applyAlignment="1">
      <alignment horizontal="center" vertical="center" textRotation="0" wrapText="true" shrinkToFit="false"/>
    </xf>
    <xf xfId="0" fontId="6" numFmtId="0" fillId="3" borderId="2" applyFont="1" applyNumberFormat="0" applyFill="1" applyBorder="1" applyAlignment="1">
      <alignment horizontal="center" vertical="center" textRotation="0" wrapText="true" shrinkToFit="false"/>
    </xf>
    <xf xfId="0" fontId="0" numFmtId="164" fillId="3" borderId="2" applyFont="0" applyNumberFormat="1" applyFill="1" applyBorder="1" applyAlignment="1" applyProtection="true">
      <alignment horizontal="center" vertical="center" textRotation="0" wrapText="true" shrinkToFit="false"/>
      <protection locked="false"/>
    </xf>
    <xf xfId="0" fontId="0" numFmtId="164" fillId="3" borderId="2" applyFont="0" applyNumberFormat="1" applyFill="1" applyBorder="1" applyAlignment="1">
      <alignment horizontal="center" vertical="center" textRotation="0" wrapText="true" shrinkToFit="false"/>
    </xf>
    <xf xfId="0" fontId="3" numFmtId="0" fillId="6" borderId="0" applyFont="1" applyNumberFormat="0" applyFill="1" applyBorder="0" applyAlignment="1">
      <alignment horizontal="center" vertical="center" textRotation="0" wrapText="true" shrinkToFit="false"/>
    </xf>
    <xf xfId="0" fontId="3" numFmtId="164" fillId="6" borderId="0" applyFont="1" applyNumberFormat="1" applyFill="1" applyBorder="0" applyAlignment="1">
      <alignment horizontal="center" vertical="center" textRotation="0" wrapText="true" shrinkToFit="false"/>
    </xf>
  </cellXfs>
  <cellStyles count="1">
    <cellStyle name="Normal" xfId="0" builtinId="0"/>
  </cellStyles>
  <dxfs count="11">
    <dxf>
      <font>
        <b val="1"/>
        <color rgb="ff9C0006"/>
      </font>
      <fill>
        <patternFill patternType="solid">
          <fgColor rgb="fff7c6ce"/>
          <bgColor rgb="fff7c6ce"/>
        </patternFill>
      </fill>
      <border/>
    </dxf>
    <dxf>
      <font>
        <b val="1"/>
        <color rgb="ff003300"/>
      </font>
      <fill>
        <patternFill patternType="solid">
          <fgColor rgb="ffc5efce"/>
          <bgColor rgb="ffc5efce"/>
        </patternFill>
      </fill>
      <border/>
    </dxf>
    <dxf>
      <fill>
        <patternFill patternType="solid">
          <fgColor rgb="FFFFFFFF"/>
          <bgColor rgb="FFFFFFFF"/>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
      <font>
        <b val="1"/>
        <color rgb="ff9C0006"/>
      </font>
      <fill>
        <patternFill patternType="solid">
          <fgColor rgb="fff7c6ce"/>
          <bgColor rgb="fff7c6ce"/>
        </patternFill>
      </fill>
      <border/>
    </dxf>
  </dxfs>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a224f33f835f5d5865c6bd2bda776d7e.jp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2619375" cy="952500"/>
    <xdr:pic>
      <xdr:nvPicPr>
        <xdr:cNvPr id="1" name="Peel District School Board_Logo" descr="Peel District School Board"/>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ZZ702"/>
  <sheetViews>
    <sheetView tabSelected="1" workbookViewId="0" showGridLines="true" showRowColHeaders="0">
      <selection activeCell="B14" sqref="B14:E14"/>
    </sheetView>
  </sheetViews>
  <sheetFormatPr defaultRowHeight="14.4" outlineLevelRow="0" outlineLevelCol="0"/>
  <cols>
    <col min="2" max="2" width="25" customWidth="true" style="0"/>
    <col min="3" max="3" width="25" customWidth="true" style="0"/>
    <col min="4" max="4" width="25" customWidth="true" style="0"/>
    <col min="5" max="5" width="25" customWidth="true" style="0"/>
    <col min="702" max="702" width="9.10" hidden="true" style="0"/>
  </cols>
  <sheetData>
    <row r="2" spans="1:702" customHeight="1" ht="80">
      <c r="B2"/>
    </row>
    <row r="8" spans="1:702" customHeight="1" ht="32">
      <c r="B8" s="2" t="s">
        <v>1</v>
      </c>
    </row>
    <row r="10" spans="1:702" customHeight="1" ht="144">
      <c r="B10" s="3" t="s">
        <v>2</v>
      </c>
    </row>
    <row r="12" spans="1:702">
      <c r="B12" s="4" t="s">
        <v>3</v>
      </c>
    </row>
    <row r="14" spans="1:702" customHeight="1" ht="304">
      <c r="B14" s="5" t="s">
        <v>4</v>
      </c>
      <c r="C14" s="5"/>
      <c r="D14" s="5"/>
      <c r="E14" s="5"/>
    </row>
    <row r="702" spans="1:702">
      <c r="ZZ702" s="1" t="s">
        <v>0</v>
      </c>
    </row>
  </sheetData>
  <sheetProtection password="E36C" sheet="1" objects="1" scenarios="1" formatCells="1" formatColumns="1" formatRows="1" insertColumns="1" insertRows="1" insertHyperlinks="0" deleteColumns="1" deleteRows="1" sort="1" autoFilter="1" pivotTables="1" selectLockedCells="0" selectUnlockedCells="0"/>
  <mergeCells>
    <mergeCell ref="B8:E8"/>
    <mergeCell ref="B10:E10"/>
    <mergeCell ref="B14:E14"/>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drawing r:id="rId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2"/>
  <sheetViews>
    <sheetView tabSelected="0" workbookViewId="0" showGridLines="true" showRowColHeaders="1">
      <pane xSplit="5" ySplit="5" topLeftCell="F6" activePane="bottomRight" state="frozen"/>
      <selection pane="topRight"/>
      <selection pane="bottomLeft"/>
      <selection pane="bottomRight" activeCell="I12" sqref="I12"/>
    </sheetView>
  </sheetViews>
  <sheetFormatPr defaultRowHeight="14.4" outlineLevelRow="0" outlineLevelCol="0"/>
  <cols>
    <col min="2" max="2" width="30" customWidth="true" style="0"/>
    <col min="3" max="3" width="5" hidden="true" customWidth="true" style="0"/>
    <col min="4" max="4" width="10" customWidth="true" style="0"/>
    <col min="5" max="5" width="50" customWidth="true" style="0"/>
    <col min="6" max="6" width="15" customWidth="true" style="0"/>
    <col min="7" max="7" width="15" customWidth="true" style="0"/>
    <col min="8" max="8" width="15" customWidth="true" style="0"/>
    <col min="9" max="9" width="15" customWidth="true" style="0"/>
  </cols>
  <sheetData>
    <row r="2" spans="1:9">
      <c r="B2" s="4" t="s">
        <v>5</v>
      </c>
    </row>
    <row r="3" spans="1:9" customHeight="1" ht="32">
      <c r="B3" s="6" t="str">
        <f>IF((COUNTIF(B7:B11, "Error*") + COUNTIF(H3:H3, "Error*")) &gt; 0, "Error: Check cell(s)" &amp;IF(COUNTIF(B7:B11, "Error*") &gt; 0, (" " &amp; ADDRESS(7 + MATCH("Error*", B7:B11, 0) - 1, COLUMN(), 4)), "") &amp; IF(COUNTIF(H3:H3, "Error*") &gt; 0, (" " &amp; ADDRESS(ROW(), 8 + MATCH("Error*", H3:H3, 0) - 1, 4)), ""), "Success: All data is valid!")</f>
        <v>0</v>
      </c>
      <c r="C3" s="8"/>
      <c r="D3" s="8"/>
      <c r="E3" s="8"/>
      <c r="F3" s="8"/>
      <c r="G3" s="8"/>
      <c r="H3" s="8" t="str">
        <f>IFERROR("Error: Cell " &amp; ADDRESS((7 + MATCH(FALSE, INDEX(NOT(NOT(ISNUMBER(H7:H11)) * NOT(ISBLANK(H7:H11))), 0), 0) - 1), COLUMN(), 4) &amp; " must be Numeric", "")</f>
        <v>0</v>
      </c>
      <c r="I3" s="8"/>
    </row>
    <row r="4" spans="1:9" customHeight="1" ht="25">
      <c r="B4" s="1"/>
      <c r="C4" s="1"/>
      <c r="D4" s="1"/>
      <c r="E4" s="1"/>
      <c r="F4" s="1"/>
      <c r="G4" s="1"/>
      <c r="H4" s="9" t="s">
        <v>6</v>
      </c>
      <c r="I4" s="1"/>
    </row>
    <row r="5" spans="1:9" customHeight="1" ht="40">
      <c r="B5" s="7" t="s">
        <v>7</v>
      </c>
      <c r="C5" s="7"/>
      <c r="D5" s="7" t="s">
        <v>8</v>
      </c>
      <c r="E5" s="7" t="s">
        <v>9</v>
      </c>
      <c r="F5" s="7" t="s">
        <v>10</v>
      </c>
      <c r="G5" s="7" t="s">
        <v>11</v>
      </c>
      <c r="H5" s="10" t="s">
        <v>12</v>
      </c>
      <c r="I5" s="7" t="s">
        <v>13</v>
      </c>
    </row>
    <row r="6" spans="1:9" hidden="true">
      <c r="B6" s="1" t="s">
        <v>14</v>
      </c>
      <c r="C6" s="1" t="s">
        <v>15</v>
      </c>
      <c r="D6" s="1" t="s">
        <v>16</v>
      </c>
      <c r="E6" s="1" t="s">
        <v>17</v>
      </c>
      <c r="F6" s="1" t="s">
        <v>18</v>
      </c>
      <c r="G6" s="1" t="s">
        <v>19</v>
      </c>
      <c r="H6" s="1" t="s">
        <v>20</v>
      </c>
      <c r="I6" s="1" t="s">
        <v>21</v>
      </c>
    </row>
    <row r="7" spans="1:9">
      <c r="B7" s="11" t="str">
        <f>IFERROR("Error: Missing value for '" &amp; INDIRECT(ADDRESS(5, (8 + IF(ISBLANK(H7), 1, NA()) - 1))) &amp; "' in cell " &amp; ADDRESS(ROW(), (8 + IF(ISBLANK(H7), 1, NA()) - 1), 4), "Success: All values provided")</f>
        <v>0</v>
      </c>
      <c r="C7" s="12">
        <v>511067</v>
      </c>
      <c r="D7" s="12" t="s">
        <v>22</v>
      </c>
      <c r="E7" s="13" t="s">
        <v>23</v>
      </c>
      <c r="F7" s="12">
        <v>1</v>
      </c>
      <c r="G7" s="12" t="s">
        <v>24</v>
      </c>
      <c r="H7" s="14"/>
      <c r="I7" s="15" t="str">
        <f>IFERROR(IF(ISBLANK(INDIRECT("F7")), NA(), INDIRECT("F7")) * IF(ISBLANK(INDIRECT("H7")), NA(), INDIRECT("H7")), "-")</f>
        <v>0</v>
      </c>
    </row>
    <row r="8" spans="1:9">
      <c r="B8" s="11" t="str">
        <f>IFERROR("Error: Missing value for '" &amp; INDIRECT(ADDRESS(5, (8 + IF(ISBLANK(H8), 1, NA()) - 1))) &amp; "' in cell " &amp; ADDRESS(ROW(), (8 + IF(ISBLANK(H8), 1, NA()) - 1), 4), "Success: All values provided")</f>
        <v>0</v>
      </c>
      <c r="C8" s="12">
        <v>511068</v>
      </c>
      <c r="D8" s="12" t="s">
        <v>25</v>
      </c>
      <c r="E8" s="13" t="s">
        <v>26</v>
      </c>
      <c r="F8" s="12">
        <v>1</v>
      </c>
      <c r="G8" s="12" t="s">
        <v>24</v>
      </c>
      <c r="H8" s="14"/>
      <c r="I8" s="15" t="str">
        <f>IFERROR(IF(ISBLANK(INDIRECT("F8")), NA(), INDIRECT("F8")) * IF(ISBLANK(INDIRECT("H8")), NA(), INDIRECT("H8")), "-")</f>
        <v>0</v>
      </c>
    </row>
    <row r="9" spans="1:9">
      <c r="B9" s="11" t="str">
        <f>IFERROR("Error: Missing value for '" &amp; INDIRECT(ADDRESS(5, (8 + IF(ISBLANK(H9), 1, NA()) - 1))) &amp; "' in cell " &amp; ADDRESS(ROW(), (8 + IF(ISBLANK(H9), 1, NA()) - 1), 4), "Success: All values provided")</f>
        <v>0</v>
      </c>
      <c r="C9" s="12">
        <v>511069</v>
      </c>
      <c r="D9" s="12" t="s">
        <v>27</v>
      </c>
      <c r="E9" s="13" t="s">
        <v>28</v>
      </c>
      <c r="F9" s="12">
        <v>1</v>
      </c>
      <c r="G9" s="12" t="s">
        <v>24</v>
      </c>
      <c r="H9" s="14"/>
      <c r="I9" s="15" t="str">
        <f>IFERROR(IF(ISBLANK(INDIRECT("F9")), NA(), INDIRECT("F9")) * IF(ISBLANK(INDIRECT("H9")), NA(), INDIRECT("H9")), "-")</f>
        <v>0</v>
      </c>
    </row>
    <row r="10" spans="1:9" customHeight="1" ht="50">
      <c r="B10" s="7" t="s">
        <v>29</v>
      </c>
      <c r="C10" s="16"/>
      <c r="D10" s="16"/>
      <c r="E10" s="16"/>
      <c r="F10" s="16"/>
      <c r="G10" s="16"/>
      <c r="H10" s="17"/>
      <c r="I10" s="17" t="str">
        <f>SUM(I7:I9)</f>
        <v>0</v>
      </c>
    </row>
    <row r="12" spans="1:9" customHeight="1" ht="50">
      <c r="B12" s="7" t="s">
        <v>30</v>
      </c>
      <c r="C12" s="16"/>
      <c r="D12" s="16"/>
      <c r="E12" s="16"/>
      <c r="F12" s="16"/>
      <c r="G12" s="16"/>
      <c r="H12" s="17"/>
      <c r="I12" s="17" t="str">
        <f>SUM(I7:I9)</f>
        <v>0</v>
      </c>
    </row>
  </sheetData>
  <sheetProtection password="E36C" sheet="1" objects="1" scenarios="1" formatCells="0" formatColumns="0" formatRows="0" insertColumns="1" insertRows="1" insertHyperlinks="0" deleteColumns="1" deleteRows="1" sort="1" autoFilter="1" pivotTables="1" selectLockedCells="0" selectUnlockedCells="0"/>
  <conditionalFormatting sqref="$B7">
    <cfRule type="containsText" dxfId="0" priority="1" operator="beginsWith" text="Error">
      <formula>LEFT(B7,LEN("Error"))="Error"</formula>
    </cfRule>
    <cfRule type="containsText" dxfId="1" priority="2" operator="beginsWith" text="Success">
      <formula>LEFT(B7,LEN("Success"))="Success"</formula>
    </cfRule>
  </conditionalFormatting>
  <conditionalFormatting sqref="$B8">
    <cfRule type="containsText" dxfId="0" priority="3" operator="beginsWith" text="Error">
      <formula>LEFT(B8,LEN("Error"))="Error"</formula>
    </cfRule>
    <cfRule type="containsText" dxfId="1" priority="4" operator="beginsWith" text="Success">
      <formula>LEFT(B8,LEN("Success"))="Success"</formula>
    </cfRule>
  </conditionalFormatting>
  <conditionalFormatting sqref="$B9">
    <cfRule type="containsText" dxfId="0" priority="5" operator="beginsWith" text="Error">
      <formula>LEFT(B9,LEN("Error"))="Error"</formula>
    </cfRule>
    <cfRule type="containsText" dxfId="1" priority="6" operator="beginsWith" text="Success">
      <formula>LEFT(B9,LEN("Success"))="Success"</formula>
    </cfRule>
  </conditionalFormatting>
  <conditionalFormatting sqref="$B10">
    <cfRule type="containsText" dxfId="0" priority="7" operator="beginsWith" text="Error">
      <formula>LEFT(B10,LEN("Error"))="Error"</formula>
    </cfRule>
    <cfRule type="containsText" dxfId="1" priority="8" operator="beginsWith" text="Success">
      <formula>LEFT(B10,LEN("Success"))="Success"</formula>
    </cfRule>
  </conditionalFormatting>
  <conditionalFormatting sqref="$B11">
    <cfRule type="containsText" dxfId="0" priority="9" operator="beginsWith" text="Error">
      <formula>LEFT(B11,LEN("Error"))="Error"</formula>
    </cfRule>
    <cfRule type="containsText" dxfId="1" priority="10" operator="beginsWith" text="Success">
      <formula>LEFT(B11,LEN("Success"))="Success"</formula>
    </cfRule>
  </conditionalFormatting>
  <conditionalFormatting sqref="B3">
    <cfRule type="containsText" dxfId="0" priority="11" operator="beginsWith" text="Error">
      <formula>LEFT(B3,LEN("Error"))="Error"</formula>
    </cfRule>
    <cfRule type="containsText" dxfId="1" priority="12" operator="beginsWith" text="Success">
      <formula>LEFT(B3,LEN("Success"))="Success"</formula>
    </cfRule>
  </conditionalFormatting>
  <conditionalFormatting sqref="H3:H3">
    <cfRule type="containsText" dxfId="0" priority="13" operator="beginsWith" text="Error">
      <formula>LEFT(H3,LEN("Error"))="Error"</formula>
    </cfRule>
  </conditionalFormatting>
  <conditionalFormatting sqref="B7:J9">
    <cfRule type="expression" dxfId="2" priority="14">
      <formula>MOD(ROW($D7),2)=1</formula>
    </cfRule>
  </conditionalFormatting>
  <conditionalFormatting sqref="F10">
    <cfRule type="expression" dxfId="3" priority="15">
      <formula>NOT(ISBLANK(F10)) * NOT(ISNUMBER(F10))</formula>
    </cfRule>
  </conditionalFormatting>
  <conditionalFormatting sqref="G10">
    <cfRule type="expression" dxfId="4" priority="16">
      <formula>NOT(ISBLANK(G10)) * NOT(ISNUMBER(G10))</formula>
    </cfRule>
  </conditionalFormatting>
  <conditionalFormatting sqref="H10">
    <cfRule type="expression" dxfId="5" priority="17">
      <formula>NOT(ISBLANK(H10)) * NOT(ISNUMBER(H10))</formula>
    </cfRule>
  </conditionalFormatting>
  <conditionalFormatting sqref="I10">
    <cfRule type="expression" dxfId="6" priority="18">
      <formula>NOT(ISBLANK(I10)) * NOT(ISNUMBER(I10))</formula>
    </cfRule>
  </conditionalFormatting>
  <conditionalFormatting sqref="F12">
    <cfRule type="expression" dxfId="7" priority="19">
      <formula>NOT(ISBLANK(F12)) * NOT(ISNUMBER(F12))</formula>
    </cfRule>
  </conditionalFormatting>
  <conditionalFormatting sqref="G12">
    <cfRule type="expression" dxfId="8" priority="20">
      <formula>NOT(ISBLANK(G12)) * NOT(ISNUMBER(G12))</formula>
    </cfRule>
  </conditionalFormatting>
  <conditionalFormatting sqref="H12">
    <cfRule type="expression" dxfId="9" priority="21">
      <formula>NOT(ISBLANK(H12)) * NOT(ISNUMBER(H12))</formula>
    </cfRule>
  </conditionalFormatting>
  <conditionalFormatting sqref="I12">
    <cfRule type="expression" dxfId="10" priority="22">
      <formula>NOT(ISBLANK(I12)) * NOT(ISNUMBER(I12))</formula>
    </cfRule>
  </conditionalFormatting>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Responses</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Bonfire</dc:creator>
  <cp:lastModifiedBy>Bonfire</cp:lastModifiedBy>
  <dcterms:created xsi:type="dcterms:W3CDTF">2026-07-13T21:19:32+00:00</dcterms:created>
  <dcterms:modified xsi:type="dcterms:W3CDTF">2026-07-13T21:19:32+00:00</dcterms:modified>
  <dc:title>BidTable Response Template</dc:title>
  <dc:description/>
  <dc:subject/>
  <cp:keywords/>
  <cp:category/>
</cp:coreProperties>
</file>